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VI SILABUSI USKLAĐENI SA ZOVOTK 2025\Word silabus, kalkulator, npp\"/>
    </mc:Choice>
  </mc:AlternateContent>
  <xr:revisionPtr revIDLastSave="0" documentId="8_{1B4CD75C-DD33-41F5-8DB3-ABEF5EFA85CF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<sst xmlns="http://schemas.openxmlformats.org/spreadsheetml/2006/main" count="88" uniqueCount="83">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</sst>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2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70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30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0</v>
      </c>
      <c r="I23" s="25" t="s">
        <v>81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/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6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50</v>
      </c>
      <c r="I6" s="23" t="s">
        <v>32</v>
      </c>
      <c r="J6" s="24">
        <f>30*Aktivnosti!H8</f>
        <v>60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22.5</v>
      </c>
      <c r="H7" s="5"/>
      <c r="I7" s="6"/>
      <c r="J7" s="5"/>
      <c r="K7" s="7">
        <f>G7/$G$23</f>
        <v>0.38681948424068768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13.333333333333332</v>
      </c>
      <c r="H8" s="5"/>
      <c r="I8" s="6"/>
      <c r="J8" s="5"/>
      <c r="K8" s="7">
        <f t="shared" ref="K8:K22" si="0">G8/$G$23</f>
        <v>0.22922636103151861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0.35816618911174791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1.5</v>
      </c>
      <c r="H22" s="5"/>
      <c r="I22" s="6"/>
      <c r="J22" s="5"/>
      <c r="K22" s="7">
        <f t="shared" si="0"/>
        <v>2.5787965616045846E-2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58.166666666666664</v>
      </c>
      <c r="H23" s="4"/>
      <c r="I23" s="8"/>
      <c r="J23" s="4"/>
      <c r="K23" s="9">
        <f>SUM(K7:K22)</f>
        <v>1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1.9388888888888889</v>
      </c>
      <c r="I25" s="20" t="s">
        <v>32</v>
      </c>
      <c r="J25" s="21">
        <f>G23/25</f>
        <v>2.3266666666666667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22.5</v>
      </c>
    </row>
    <row r="8" spans="1:2">
      <c r="A8" s="18" t="s">
        <v>67</v>
      </c>
      <c r="B8" s="19">
        <f>IF(Proračun!G24="OK",SUM(Proračun!G8:G22),"")</f>
        <v>35.666666666666671</v>
      </c>
    </row>
    <row r="9" spans="1:2">
      <c r="A9" s="18" t="s">
        <v>68</v>
      </c>
      <c r="B9" s="19">
        <f>IF(Proračun!G24="OK",B7+B8,"")</f>
        <v>58.166666666666671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AMG_Computers</cp:lastModifiedBy>
  <dcterms:created xsi:type="dcterms:W3CDTF">2006-09-16T00:00:00Z</dcterms:created>
  <dcterms:modified xsi:type="dcterms:W3CDTF">2026-02-27T10:17:32Z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